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Лист1!$13:$16</definedName>
  </definedNames>
  <calcPr calcId="144525"/>
</workbook>
</file>

<file path=xl/calcChain.xml><?xml version="1.0" encoding="utf-8"?>
<calcChain xmlns="http://schemas.openxmlformats.org/spreadsheetml/2006/main">
  <c r="Q54" i="1" l="1"/>
  <c r="Q51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N17" i="1"/>
  <c r="M17" i="1"/>
  <c r="H52" i="1"/>
  <c r="L17" i="1"/>
  <c r="K52" i="1"/>
  <c r="K53" i="1"/>
  <c r="J53" i="1"/>
  <c r="H53" i="1"/>
  <c r="I53" i="1"/>
  <c r="Q53" i="1" s="1"/>
  <c r="M53" i="1"/>
  <c r="O53" i="1"/>
  <c r="N53" i="1"/>
  <c r="L53" i="1"/>
  <c r="L52" i="1"/>
  <c r="N52" i="1"/>
  <c r="O52" i="1"/>
  <c r="M52" i="1"/>
  <c r="J52" i="1"/>
  <c r="I52" i="1"/>
  <c r="Q52" i="1" s="1"/>
  <c r="J17" i="1"/>
  <c r="O17" i="1"/>
  <c r="K17" i="1"/>
  <c r="I17" i="1"/>
  <c r="Q17" i="1" s="1"/>
  <c r="H17" i="1"/>
  <c r="K50" i="1" l="1"/>
  <c r="H50" i="1"/>
  <c r="L50" i="1"/>
  <c r="O50" i="1"/>
  <c r="M50" i="1"/>
  <c r="N50" i="1"/>
  <c r="J50" i="1"/>
  <c r="I50" i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  <c r="Q50" i="1" l="1"/>
</calcChain>
</file>

<file path=xl/sharedStrings.xml><?xml version="1.0" encoding="utf-8"?>
<sst xmlns="http://schemas.openxmlformats.org/spreadsheetml/2006/main" count="182" uniqueCount="73">
  <si>
    <t>ПРИЛОЖЕНИЕ № 1</t>
  </si>
  <si>
    <t>к приказу ФУ МО</t>
  </si>
  <si>
    <t xml:space="preserve">Ежеквартально, до 20 числа месяца, </t>
  </si>
  <si>
    <t xml:space="preserve">ОТЧЕТ 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</si>
  <si>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</si>
  <si>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</si>
  <si>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</si>
  <si>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</si>
  <si>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</si>
  <si>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</si>
  <si>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</si>
  <si>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</si>
  <si>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</si>
  <si>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</si>
  <si>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</si>
  <si>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</si>
  <si>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</si>
  <si>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</si>
  <si>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</si>
  <si>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</si>
  <si>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</si>
  <si>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</si>
  <si>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</si>
  <si>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</si>
  <si>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</si>
  <si>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</si>
  <si>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</si>
  <si>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</si>
  <si>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</si>
  <si>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 (Основное мероприятие)  №1 Поддержка сельскохозяйственного производства</t>
  </si>
  <si>
    <t>в т.ч. краевой бюджет</t>
  </si>
  <si>
    <t>Мероприятие 1.2 Расходы на обеспечение деятельности в области сельского хозяйства</t>
  </si>
  <si>
    <t>в т.ч. местный бюджет</t>
  </si>
  <si>
    <t>Мероприятие 1.3 Осуществление отдельных полномочий по пддержке сельскохозяйственного производства в Краснодарском крае</t>
  </si>
  <si>
    <t>в т.ч. Краевой бюджет</t>
  </si>
  <si>
    <t>Заместитель главы, начальник УСХ Караулов Б.В.</t>
  </si>
  <si>
    <t>1.2</t>
  </si>
  <si>
    <t>1.3</t>
  </si>
  <si>
    <t>Основное мероприятие №2 Развитие малых форм хозяйствования в АПК на территории муниципального образования Кавказский район</t>
  </si>
  <si>
    <t>2.2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</si>
  <si>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</si>
  <si>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в т.ч. федеральный бюджет</t>
  </si>
  <si>
    <t>0.0</t>
  </si>
  <si>
    <t>Основное мероприятие № 4. Обеспечение эпизоотического, ветеринарно-санитарного благополучия в муниципальном образовании Кавказский район</t>
  </si>
  <si>
    <t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животных,в части регулирования численности безнадзорных животных на территории муниципальных образований Краснодарского края</t>
  </si>
  <si>
    <t>Подпрограмма № 1 "Стимулирование и повышение эффективности труда в сельскохозяйственном производстве"(основное мероприятие)  №1</t>
  </si>
  <si>
    <t>Мероприятия 1 подпрограммы Поощрение передовиков в соревновании по уборке урожая</t>
  </si>
  <si>
    <t>Контрольное событие 1.1 чествование передовиков сельскохозяйственного производства</t>
  </si>
  <si>
    <t>Мероприятие  №2 подпрограммы Поощрение механизаторов победителей по подготовке машинно- тракторного парка к полевым работам</t>
  </si>
  <si>
    <t>Контрольное событие 1.2 чествование передовиков сельскохозяйственного производства</t>
  </si>
  <si>
    <t>Мероприятия 3 подпрограммы Чествование лучших владельцев малых форм хозяйствования</t>
  </si>
  <si>
    <t>Контрольное событие 1.3 поощрение передовиков сельскохозяйственного производства в малых формах хозяйств</t>
  </si>
  <si>
    <t>1.4 Чествование лучших индивидуальных предпринимателей</t>
  </si>
  <si>
    <t>Контрольное событие 1.4 поощрение передовиков сельскохозяйственного производства в малых формах хозяйств</t>
  </si>
  <si>
    <t>1.5 Поощрение коллективов сельхозтоваропроизводителей в отрасли животноводства</t>
  </si>
  <si>
    <t xml:space="preserve">Контрольное событие 1.5 поощрение коллективов сельхозтоваропроизводителей в отрасли животноводств    </t>
  </si>
  <si>
    <t>x</t>
  </si>
  <si>
    <t>Б.В. Караулов</t>
  </si>
  <si>
    <t>Митусова Г.Е. 21450</t>
  </si>
  <si>
    <t>о выполнении плана реализации муниципальной программы управления сельского хозяйства муниципального образования Кавказский район</t>
  </si>
  <si>
    <t>следующего за отчетным.                                                                                                                                                                                                                                                                                       Ежегодно до 25 января года, следующего за отчетным</t>
  </si>
  <si>
    <t xml:space="preserve"> 2018 год</t>
  </si>
  <si>
    <t>основное соглашение заключено 26.04.18 на сумму 264,8 тыс. рублей. Дополнительное соглашение заключено 09.10.18 на сумму 524,8 тыс. рублей</t>
  </si>
  <si>
    <t>чествование передовиков уборки урожая проведено 01.08.18 года</t>
  </si>
  <si>
    <t>поощрение механизаторов по подготовке машинно-тракторного парка проведено 01.08.18</t>
  </si>
  <si>
    <t>3.1</t>
  </si>
  <si>
    <t>-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</si>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</sst>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top" wrapText="1"/>
    </xf>
    <xf numFmtId="14" fontId="1" fillId="2" borderId="9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14" fontId="1" fillId="2" borderId="10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vertical="center"/>
    </xf>
    <xf numFmtId="14" fontId="1" fillId="2" borderId="3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vertical="top" wrapText="1"/>
    </xf>
    <xf numFmtId="49" fontId="1" fillId="2" borderId="10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top" wrapText="1"/>
    </xf>
    <xf numFmtId="14" fontId="1" fillId="2" borderId="13" xfId="0" applyNumberFormat="1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top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abSelected="1" topLeftCell="E8" zoomScale="75" zoomScaleNormal="75" workbookViewId="0">
      <selection activeCell="J15" sqref="J15"/>
    </sheetView>
  </sheetViews>
  <sheetFormatPr defaultRowHeight="15" x14ac:dyDescent="0.25"/>
  <cols>
    <col min="1" max="1" width="8.140625" style="8" customWidth="1"/>
    <col min="2" max="2" width="30.7109375" style="8" customWidth="1"/>
    <col min="3" max="3" width="8.5703125" style="8" customWidth="1"/>
    <col min="4" max="4" width="14.5703125" style="8" customWidth="1"/>
    <col min="5" max="5" width="14.42578125" style="8" customWidth="1"/>
    <col min="6" max="6" width="14.28515625" style="8" customWidth="1"/>
    <col min="7" max="7" width="13.7109375" style="8" customWidth="1"/>
    <col min="8" max="8" width="9.85546875" style="8" customWidth="1"/>
    <col min="9" max="9" width="6.7109375" style="8" customWidth="1"/>
    <col min="10" max="10" width="8.5703125" style="8" customWidth="1"/>
    <col min="11" max="11" width="8.42578125" style="8" customWidth="1"/>
    <col min="12" max="13" width="7.7109375" style="8" customWidth="1"/>
    <col min="14" max="15" width="7.85546875" style="8" customWidth="1"/>
    <col min="16" max="16" width="18.85546875" style="8" customWidth="1"/>
    <col min="17" max="17" width="0" style="8" hidden="1" customWidth="1"/>
    <col min="18" max="16384" width="9.140625" style="8"/>
  </cols>
  <sheetData>
    <row r="1" spans="1:27" ht="15.75" hidden="1" customHeight="1" x14ac:dyDescent="0.25">
      <c r="A1" s="5"/>
      <c r="B1" s="6"/>
      <c r="C1" s="6"/>
      <c r="D1" s="5"/>
      <c r="E1" s="5"/>
      <c r="F1" s="5"/>
      <c r="G1" s="5"/>
      <c r="H1" s="5" t="s">
        <v>0</v>
      </c>
      <c r="I1" s="5"/>
      <c r="J1" s="5"/>
      <c r="K1" s="5"/>
      <c r="L1" s="5"/>
      <c r="M1" s="5"/>
      <c r="N1" s="5"/>
      <c r="O1" s="5"/>
      <c r="P1" s="5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5.75" hidden="1" customHeight="1" x14ac:dyDescent="0.25">
      <c r="A2" s="5"/>
      <c r="B2" s="6"/>
      <c r="C2" s="6"/>
      <c r="D2" s="5"/>
      <c r="E2" s="5"/>
      <c r="F2" s="5"/>
      <c r="G2" s="5"/>
      <c r="H2" s="5" t="s">
        <v>1</v>
      </c>
      <c r="I2" s="5"/>
      <c r="J2" s="5"/>
      <c r="K2" s="5"/>
      <c r="L2" s="5"/>
      <c r="M2" s="5"/>
      <c r="N2" s="5"/>
      <c r="O2" s="5"/>
      <c r="P2" s="5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5.75" hidden="1" customHeight="1" x14ac:dyDescent="0.25">
      <c r="A3" s="5"/>
      <c r="B3" s="6"/>
      <c r="C3" s="6"/>
      <c r="D3" s="5"/>
      <c r="E3" s="5"/>
      <c r="F3" s="5"/>
      <c r="G3" s="5"/>
      <c r="H3" s="5" t="s">
        <v>8</v>
      </c>
      <c r="I3" s="5"/>
      <c r="J3" s="5"/>
      <c r="K3" s="5"/>
      <c r="L3" s="5"/>
      <c r="M3" s="5"/>
      <c r="N3" s="5"/>
      <c r="O3" s="5"/>
      <c r="P3" s="5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5.75" hidden="1" x14ac:dyDescent="0.25">
      <c r="A4" s="5"/>
      <c r="B4" s="6"/>
      <c r="C4" s="6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5.75" hidden="1" customHeight="1" x14ac:dyDescent="0.25">
      <c r="A5" s="5"/>
      <c r="B5" s="6"/>
      <c r="C5" s="6"/>
      <c r="D5" s="5"/>
      <c r="E5" s="5"/>
      <c r="F5" s="5"/>
      <c r="G5" s="5"/>
      <c r="H5" s="5" t="s">
        <v>2</v>
      </c>
      <c r="I5" s="5"/>
      <c r="J5" s="5"/>
      <c r="K5" s="5"/>
      <c r="L5" s="5"/>
      <c r="M5" s="5"/>
      <c r="N5" s="5"/>
      <c r="O5" s="5"/>
      <c r="P5" s="5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30" hidden="1" customHeight="1" x14ac:dyDescent="0.25">
      <c r="A6" s="5"/>
      <c r="B6" s="6"/>
      <c r="C6" s="6"/>
      <c r="D6" s="5"/>
      <c r="E6" s="5"/>
      <c r="F6" s="5"/>
      <c r="G6" s="5"/>
      <c r="H6" s="9" t="s">
        <v>60</v>
      </c>
      <c r="I6" s="9"/>
      <c r="J6" s="9"/>
      <c r="K6" s="9"/>
      <c r="L6" s="9"/>
      <c r="M6" s="9"/>
      <c r="N6" s="9"/>
      <c r="O6" s="9"/>
      <c r="P6" s="9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5.75" hidden="1" x14ac:dyDescent="0.25">
      <c r="A7" s="5"/>
      <c r="B7" s="6"/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5.75" customHeight="1" x14ac:dyDescent="0.25">
      <c r="A8" s="10" t="s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1"/>
      <c r="S8" s="12"/>
      <c r="T8" s="12"/>
      <c r="U8" s="12"/>
      <c r="V8" s="12"/>
      <c r="W8" s="13"/>
      <c r="X8" s="13"/>
      <c r="Y8" s="13"/>
      <c r="Z8" s="7"/>
      <c r="AA8" s="7"/>
    </row>
    <row r="9" spans="1:27" ht="15.75" customHeight="1" x14ac:dyDescent="0.25">
      <c r="A9" s="10" t="s">
        <v>59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2"/>
      <c r="T9" s="12"/>
      <c r="U9" s="12"/>
      <c r="V9" s="12"/>
      <c r="W9" s="13"/>
      <c r="X9" s="13"/>
      <c r="Y9" s="13"/>
      <c r="Z9" s="7"/>
      <c r="AA9" s="7"/>
    </row>
    <row r="10" spans="1:27" ht="15.75" hidden="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7"/>
      <c r="R10" s="15"/>
      <c r="S10" s="15"/>
      <c r="T10" s="15"/>
      <c r="U10" s="15"/>
      <c r="V10" s="15"/>
      <c r="W10" s="15"/>
      <c r="X10" s="15"/>
      <c r="Y10" s="15"/>
      <c r="Z10" s="15"/>
      <c r="AA10" s="7"/>
    </row>
    <row r="11" spans="1:27" ht="15.75" customHeight="1" x14ac:dyDescent="0.25">
      <c r="A11" s="14" t="s">
        <v>61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7"/>
      <c r="R11" s="15"/>
      <c r="S11" s="15"/>
      <c r="T11" s="15"/>
      <c r="U11" s="15"/>
      <c r="V11" s="15"/>
      <c r="W11" s="15"/>
      <c r="X11" s="15"/>
      <c r="Y11" s="15"/>
      <c r="Z11" s="15"/>
      <c r="AA11" s="7"/>
    </row>
    <row r="12" spans="1:27" ht="16.5" customHeight="1" thickBot="1" x14ac:dyDescent="0.3">
      <c r="A12" s="16" t="s">
        <v>23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5"/>
      <c r="R12" s="15"/>
      <c r="S12" s="15"/>
      <c r="T12" s="17"/>
      <c r="U12" s="15"/>
      <c r="V12" s="15"/>
      <c r="W12" s="15"/>
      <c r="X12" s="15"/>
      <c r="Y12" s="13"/>
      <c r="Z12" s="13"/>
      <c r="AA12" s="13"/>
    </row>
    <row r="13" spans="1:27" ht="128.25" customHeight="1" thickBot="1" x14ac:dyDescent="0.3">
      <c r="A13" s="18" t="s">
        <v>67</v>
      </c>
      <c r="B13" s="18" t="s">
        <v>68</v>
      </c>
      <c r="C13" s="18" t="s">
        <v>69</v>
      </c>
      <c r="D13" s="18" t="s">
        <v>11</v>
      </c>
      <c r="E13" s="18" t="s">
        <v>10</v>
      </c>
      <c r="F13" s="18" t="s">
        <v>9</v>
      </c>
      <c r="G13" s="18" t="s">
        <v>20</v>
      </c>
      <c r="H13" s="19" t="s">
        <v>19</v>
      </c>
      <c r="I13" s="20"/>
      <c r="J13" s="20"/>
      <c r="K13" s="20"/>
      <c r="L13" s="20"/>
      <c r="M13" s="20"/>
      <c r="N13" s="20"/>
      <c r="O13" s="21"/>
      <c r="P13" s="18" t="s">
        <v>4</v>
      </c>
      <c r="Q13" s="22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thickBot="1" x14ac:dyDescent="0.3">
      <c r="A14" s="23"/>
      <c r="B14" s="23"/>
      <c r="C14" s="23"/>
      <c r="D14" s="23"/>
      <c r="E14" s="23"/>
      <c r="F14" s="23"/>
      <c r="G14" s="23"/>
      <c r="H14" s="19" t="s">
        <v>15</v>
      </c>
      <c r="I14" s="21"/>
      <c r="J14" s="19" t="s">
        <v>16</v>
      </c>
      <c r="K14" s="21"/>
      <c r="L14" s="19" t="s">
        <v>17</v>
      </c>
      <c r="M14" s="21"/>
      <c r="N14" s="19" t="s">
        <v>18</v>
      </c>
      <c r="O14" s="21"/>
      <c r="P14" s="23"/>
      <c r="Q14" s="22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thickBot="1" x14ac:dyDescent="0.3">
      <c r="A15" s="24"/>
      <c r="B15" s="24"/>
      <c r="C15" s="24"/>
      <c r="D15" s="24"/>
      <c r="E15" s="24"/>
      <c r="F15" s="24"/>
      <c r="G15" s="24"/>
      <c r="H15" s="25" t="s">
        <v>5</v>
      </c>
      <c r="I15" s="25" t="s">
        <v>6</v>
      </c>
      <c r="J15" s="25" t="s">
        <v>5</v>
      </c>
      <c r="K15" s="25" t="s">
        <v>6</v>
      </c>
      <c r="L15" s="25" t="s">
        <v>5</v>
      </c>
      <c r="M15" s="25" t="s">
        <v>6</v>
      </c>
      <c r="N15" s="25" t="s">
        <v>5</v>
      </c>
      <c r="O15" s="25" t="s">
        <v>6</v>
      </c>
      <c r="P15" s="24"/>
      <c r="Q15" s="22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thickBot="1" x14ac:dyDescent="0.3">
      <c r="A16" s="25">
        <v>1</v>
      </c>
      <c r="B16" s="25">
        <f>A16+1</f>
        <v>2</v>
      </c>
      <c r="C16" s="25">
        <f t="shared" ref="C16:P16" si="0">B16+1</f>
        <v>3</v>
      </c>
      <c r="D16" s="25">
        <f t="shared" si="0"/>
        <v>4</v>
      </c>
      <c r="E16" s="25">
        <f t="shared" si="0"/>
        <v>5</v>
      </c>
      <c r="F16" s="25">
        <f t="shared" si="0"/>
        <v>6</v>
      </c>
      <c r="G16" s="25">
        <f t="shared" si="0"/>
        <v>7</v>
      </c>
      <c r="H16" s="25">
        <f t="shared" si="0"/>
        <v>8</v>
      </c>
      <c r="I16" s="25">
        <f t="shared" si="0"/>
        <v>9</v>
      </c>
      <c r="J16" s="25">
        <f t="shared" si="0"/>
        <v>10</v>
      </c>
      <c r="K16" s="25">
        <f t="shared" si="0"/>
        <v>11</v>
      </c>
      <c r="L16" s="25">
        <f t="shared" si="0"/>
        <v>12</v>
      </c>
      <c r="M16" s="25">
        <f t="shared" si="0"/>
        <v>13</v>
      </c>
      <c r="N16" s="25">
        <f t="shared" si="0"/>
        <v>14</v>
      </c>
      <c r="O16" s="25">
        <f t="shared" si="0"/>
        <v>15</v>
      </c>
      <c r="P16" s="25">
        <f t="shared" si="0"/>
        <v>16</v>
      </c>
      <c r="Q16" s="22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63.75" thickBot="1" x14ac:dyDescent="0.3">
      <c r="A17" s="26">
        <v>1</v>
      </c>
      <c r="B17" s="27" t="s">
        <v>29</v>
      </c>
      <c r="C17" s="26" t="s">
        <v>35</v>
      </c>
      <c r="D17" s="1">
        <v>43101</v>
      </c>
      <c r="E17" s="28">
        <v>43465</v>
      </c>
      <c r="F17" s="28">
        <v>43101</v>
      </c>
      <c r="G17" s="1">
        <v>43463</v>
      </c>
      <c r="H17" s="29">
        <f t="shared" ref="H17:O17" si="1">H18+H19</f>
        <v>995</v>
      </c>
      <c r="I17" s="29">
        <f t="shared" si="1"/>
        <v>961.8</v>
      </c>
      <c r="J17" s="29">
        <f t="shared" si="1"/>
        <v>1260</v>
      </c>
      <c r="K17" s="29">
        <f t="shared" si="1"/>
        <v>1228.7</v>
      </c>
      <c r="L17" s="29">
        <f t="shared" si="1"/>
        <v>1001</v>
      </c>
      <c r="M17" s="29">
        <f>M18+M19</f>
        <v>1064.8999999999999</v>
      </c>
      <c r="N17" s="29">
        <f>N18+N19</f>
        <v>1618.2</v>
      </c>
      <c r="O17" s="29">
        <f t="shared" si="1"/>
        <v>1560.8</v>
      </c>
      <c r="P17" s="30"/>
      <c r="Q17" s="31">
        <f>I17+K17+M17+O17</f>
        <v>4816.2</v>
      </c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thickBot="1" x14ac:dyDescent="0.3">
      <c r="A18" s="32"/>
      <c r="B18" s="27" t="s">
        <v>30</v>
      </c>
      <c r="C18" s="32"/>
      <c r="D18" s="2"/>
      <c r="E18" s="33"/>
      <c r="F18" s="33"/>
      <c r="G18" s="2"/>
      <c r="H18" s="29">
        <v>95</v>
      </c>
      <c r="I18" s="29">
        <v>92.4</v>
      </c>
      <c r="J18" s="29">
        <v>160</v>
      </c>
      <c r="K18" s="29">
        <v>164.3</v>
      </c>
      <c r="L18" s="29">
        <v>135</v>
      </c>
      <c r="M18" s="29">
        <v>133.1</v>
      </c>
      <c r="N18" s="29">
        <v>198.7</v>
      </c>
      <c r="O18" s="29">
        <v>197.1</v>
      </c>
      <c r="P18" s="34"/>
      <c r="Q18" s="31">
        <f t="shared" ref="Q18:Q54" si="2">I18+K18+M18+O18</f>
        <v>586.90000000000009</v>
      </c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thickBot="1" x14ac:dyDescent="0.3">
      <c r="A19" s="35"/>
      <c r="B19" s="27" t="s">
        <v>26</v>
      </c>
      <c r="C19" s="35"/>
      <c r="D19" s="3"/>
      <c r="E19" s="36"/>
      <c r="F19" s="36"/>
      <c r="G19" s="3"/>
      <c r="H19" s="29">
        <v>900</v>
      </c>
      <c r="I19" s="29">
        <v>869.4</v>
      </c>
      <c r="J19" s="29">
        <v>1100</v>
      </c>
      <c r="K19" s="29">
        <v>1064.4000000000001</v>
      </c>
      <c r="L19" s="29">
        <v>866</v>
      </c>
      <c r="M19" s="29">
        <v>931.8</v>
      </c>
      <c r="N19" s="29">
        <v>1419.5</v>
      </c>
      <c r="O19" s="29">
        <v>1363.7</v>
      </c>
      <c r="P19" s="30"/>
      <c r="Q19" s="31">
        <f t="shared" si="2"/>
        <v>4229.3</v>
      </c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53.25" customHeight="1" thickBot="1" x14ac:dyDescent="0.3">
      <c r="A20" s="37" t="s">
        <v>36</v>
      </c>
      <c r="B20" s="27" t="s">
        <v>31</v>
      </c>
      <c r="C20" s="26" t="s">
        <v>35</v>
      </c>
      <c r="D20" s="1">
        <v>43101</v>
      </c>
      <c r="E20" s="28">
        <v>43465</v>
      </c>
      <c r="F20" s="28">
        <v>43101</v>
      </c>
      <c r="G20" s="1">
        <v>43463</v>
      </c>
      <c r="H20" s="29">
        <v>900</v>
      </c>
      <c r="I20" s="29">
        <v>869.4</v>
      </c>
      <c r="J20" s="29">
        <v>1100</v>
      </c>
      <c r="K20" s="29">
        <v>1064.4000000000001</v>
      </c>
      <c r="L20" s="29">
        <v>866</v>
      </c>
      <c r="M20" s="29">
        <v>931.8</v>
      </c>
      <c r="N20" s="29">
        <v>1419.5</v>
      </c>
      <c r="O20" s="29">
        <v>1363.7</v>
      </c>
      <c r="P20" s="30"/>
      <c r="Q20" s="31">
        <f t="shared" si="2"/>
        <v>4229.3</v>
      </c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thickBot="1" x14ac:dyDescent="0.3">
      <c r="A21" s="38"/>
      <c r="B21" s="27" t="s">
        <v>32</v>
      </c>
      <c r="C21" s="35"/>
      <c r="D21" s="3"/>
      <c r="E21" s="36"/>
      <c r="F21" s="36"/>
      <c r="G21" s="3"/>
      <c r="H21" s="39">
        <v>900</v>
      </c>
      <c r="I21" s="39">
        <v>869.4</v>
      </c>
      <c r="J21" s="39">
        <v>1100</v>
      </c>
      <c r="K21" s="39">
        <v>1064.4000000000001</v>
      </c>
      <c r="L21" s="39">
        <v>866</v>
      </c>
      <c r="M21" s="39">
        <v>931.8</v>
      </c>
      <c r="N21" s="39">
        <v>1419.5</v>
      </c>
      <c r="O21" s="39">
        <v>1363.7</v>
      </c>
      <c r="P21" s="30"/>
      <c r="Q21" s="31">
        <f t="shared" si="2"/>
        <v>4229.3</v>
      </c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00.5" customHeight="1" thickBot="1" x14ac:dyDescent="0.3">
      <c r="A22" s="37" t="s">
        <v>37</v>
      </c>
      <c r="B22" s="27" t="s">
        <v>33</v>
      </c>
      <c r="C22" s="26" t="s">
        <v>35</v>
      </c>
      <c r="D22" s="1">
        <v>43101</v>
      </c>
      <c r="E22" s="28">
        <v>43465</v>
      </c>
      <c r="F22" s="28">
        <v>43101</v>
      </c>
      <c r="G22" s="1">
        <v>43463</v>
      </c>
      <c r="H22" s="39">
        <v>95</v>
      </c>
      <c r="I22" s="39">
        <v>92.4</v>
      </c>
      <c r="J22" s="39">
        <v>160</v>
      </c>
      <c r="K22" s="39">
        <v>164.3</v>
      </c>
      <c r="L22" s="39">
        <v>135</v>
      </c>
      <c r="M22" s="39">
        <v>133.1</v>
      </c>
      <c r="N22" s="39">
        <v>198.7</v>
      </c>
      <c r="O22" s="39">
        <v>197.1</v>
      </c>
      <c r="P22" s="30"/>
      <c r="Q22" s="31">
        <f t="shared" si="2"/>
        <v>586.90000000000009</v>
      </c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6.5" thickBot="1" x14ac:dyDescent="0.3">
      <c r="A23" s="38"/>
      <c r="B23" s="27" t="s">
        <v>34</v>
      </c>
      <c r="C23" s="35"/>
      <c r="D23" s="3"/>
      <c r="E23" s="36"/>
      <c r="F23" s="36"/>
      <c r="G23" s="3"/>
      <c r="H23" s="39">
        <v>95</v>
      </c>
      <c r="I23" s="39">
        <v>92.4</v>
      </c>
      <c r="J23" s="39">
        <v>160</v>
      </c>
      <c r="K23" s="39">
        <v>164.3</v>
      </c>
      <c r="L23" s="39">
        <v>135</v>
      </c>
      <c r="M23" s="39">
        <v>133.1</v>
      </c>
      <c r="N23" s="39">
        <v>198.7</v>
      </c>
      <c r="O23" s="39">
        <v>197.1</v>
      </c>
      <c r="P23" s="30"/>
      <c r="Q23" s="31">
        <f t="shared" si="2"/>
        <v>586.90000000000009</v>
      </c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96" customHeight="1" thickBot="1" x14ac:dyDescent="0.3">
      <c r="A24" s="26">
        <v>2</v>
      </c>
      <c r="B24" s="34" t="s">
        <v>38</v>
      </c>
      <c r="C24" s="26" t="s">
        <v>35</v>
      </c>
      <c r="D24" s="40">
        <v>43101</v>
      </c>
      <c r="E24" s="41">
        <v>43465</v>
      </c>
      <c r="F24" s="40">
        <v>43191</v>
      </c>
      <c r="G24" s="42">
        <v>43463</v>
      </c>
      <c r="H24" s="39" t="s">
        <v>42</v>
      </c>
      <c r="I24" s="39">
        <v>0</v>
      </c>
      <c r="J24" s="43">
        <v>5897.4</v>
      </c>
      <c r="K24" s="39">
        <v>5843</v>
      </c>
      <c r="L24" s="39">
        <v>0</v>
      </c>
      <c r="M24" s="39">
        <v>54.4</v>
      </c>
      <c r="N24" s="39">
        <v>5846.3</v>
      </c>
      <c r="O24" s="39">
        <v>5495.1</v>
      </c>
      <c r="P24" s="34"/>
      <c r="Q24" s="31">
        <f t="shared" si="2"/>
        <v>11392.5</v>
      </c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ht="18" customHeight="1" thickBot="1" x14ac:dyDescent="0.3">
      <c r="A25" s="32"/>
      <c r="B25" s="27" t="s">
        <v>41</v>
      </c>
      <c r="C25" s="32"/>
      <c r="D25" s="25" t="s">
        <v>7</v>
      </c>
      <c r="E25" s="44" t="s">
        <v>7</v>
      </c>
      <c r="F25" s="44" t="s">
        <v>7</v>
      </c>
      <c r="G25" s="25" t="s">
        <v>7</v>
      </c>
      <c r="H25" s="29"/>
      <c r="I25" s="29"/>
      <c r="J25" s="29"/>
      <c r="K25" s="29"/>
      <c r="L25" s="29"/>
      <c r="M25" s="29"/>
      <c r="N25" s="29"/>
      <c r="O25" s="29"/>
      <c r="P25" s="30"/>
      <c r="Q25" s="31">
        <f t="shared" si="2"/>
        <v>0</v>
      </c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ht="16.5" thickBot="1" x14ac:dyDescent="0.3">
      <c r="A26" s="35"/>
      <c r="B26" s="27" t="s">
        <v>30</v>
      </c>
      <c r="C26" s="35"/>
      <c r="D26" s="40">
        <v>43101</v>
      </c>
      <c r="E26" s="41">
        <v>43465</v>
      </c>
      <c r="F26" s="40">
        <v>43191</v>
      </c>
      <c r="G26" s="42">
        <v>43463</v>
      </c>
      <c r="H26" s="29">
        <v>0</v>
      </c>
      <c r="I26" s="29">
        <v>0</v>
      </c>
      <c r="J26" s="43">
        <v>5897.4</v>
      </c>
      <c r="K26" s="39">
        <v>5843</v>
      </c>
      <c r="L26" s="39">
        <v>0</v>
      </c>
      <c r="M26" s="39">
        <v>54.4</v>
      </c>
      <c r="N26" s="39">
        <v>5846.3</v>
      </c>
      <c r="O26" s="29">
        <v>5495.1</v>
      </c>
      <c r="P26" s="30"/>
      <c r="Q26" s="31">
        <f t="shared" si="2"/>
        <v>11392.5</v>
      </c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ht="243.75" customHeight="1" thickBot="1" x14ac:dyDescent="0.3">
      <c r="A27" s="45" t="s">
        <v>39</v>
      </c>
      <c r="B27" s="46" t="s">
        <v>40</v>
      </c>
      <c r="C27" s="34" t="s">
        <v>35</v>
      </c>
      <c r="D27" s="40">
        <v>43101</v>
      </c>
      <c r="E27" s="41">
        <v>43465</v>
      </c>
      <c r="F27" s="40">
        <v>43191</v>
      </c>
      <c r="G27" s="42">
        <v>43463</v>
      </c>
      <c r="H27" s="39" t="s">
        <v>42</v>
      </c>
      <c r="I27" s="39">
        <v>0</v>
      </c>
      <c r="J27" s="43">
        <v>5897.4</v>
      </c>
      <c r="K27" s="39">
        <v>5843</v>
      </c>
      <c r="L27" s="39">
        <v>0</v>
      </c>
      <c r="M27" s="39">
        <v>54.4</v>
      </c>
      <c r="N27" s="39">
        <v>5846.3</v>
      </c>
      <c r="O27" s="39">
        <v>5495.1</v>
      </c>
      <c r="P27" s="30"/>
      <c r="Q27" s="31">
        <f t="shared" si="2"/>
        <v>11392.5</v>
      </c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16.5" thickBot="1" x14ac:dyDescent="0.3">
      <c r="A28" s="47"/>
      <c r="B28" s="27" t="s">
        <v>30</v>
      </c>
      <c r="C28" s="30"/>
      <c r="D28" s="27"/>
      <c r="E28" s="30"/>
      <c r="F28" s="30"/>
      <c r="G28" s="42"/>
      <c r="H28" s="39" t="s">
        <v>42</v>
      </c>
      <c r="I28" s="39">
        <v>0</v>
      </c>
      <c r="J28" s="43">
        <v>5897.4</v>
      </c>
      <c r="K28" s="39">
        <v>5843</v>
      </c>
      <c r="L28" s="39">
        <v>0</v>
      </c>
      <c r="M28" s="39">
        <v>54.4</v>
      </c>
      <c r="N28" s="39">
        <v>5846.3</v>
      </c>
      <c r="O28" s="39">
        <v>5495.1</v>
      </c>
      <c r="P28" s="30"/>
      <c r="Q28" s="31">
        <f t="shared" si="2"/>
        <v>11392.5</v>
      </c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ht="114.75" customHeight="1" thickBot="1" x14ac:dyDescent="0.3">
      <c r="A29" s="27">
        <v>3</v>
      </c>
      <c r="B29" s="27" t="s">
        <v>43</v>
      </c>
      <c r="C29" s="26" t="s">
        <v>35</v>
      </c>
      <c r="D29" s="1">
        <v>43101</v>
      </c>
      <c r="E29" s="28">
        <v>43465</v>
      </c>
      <c r="F29" s="1">
        <v>43282</v>
      </c>
      <c r="G29" s="1" t="s">
        <v>66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524.79999999999995</v>
      </c>
      <c r="O29" s="39">
        <v>0</v>
      </c>
      <c r="P29" s="48" t="s">
        <v>62</v>
      </c>
      <c r="Q29" s="31">
        <f t="shared" si="2"/>
        <v>0</v>
      </c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51.75" customHeight="1" thickBot="1" x14ac:dyDescent="0.3">
      <c r="A30" s="27"/>
      <c r="B30" s="27" t="s">
        <v>30</v>
      </c>
      <c r="C30" s="35"/>
      <c r="D30" s="3"/>
      <c r="E30" s="36"/>
      <c r="F30" s="3"/>
      <c r="G30" s="3"/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524.79999999999995</v>
      </c>
      <c r="O30" s="39">
        <v>0</v>
      </c>
      <c r="P30" s="49"/>
      <c r="Q30" s="31">
        <f t="shared" si="2"/>
        <v>0</v>
      </c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ht="210.75" customHeight="1" thickBot="1" x14ac:dyDescent="0.3">
      <c r="A31" s="45" t="s">
        <v>65</v>
      </c>
      <c r="B31" s="27" t="s">
        <v>44</v>
      </c>
      <c r="C31" s="26" t="s">
        <v>35</v>
      </c>
      <c r="D31" s="1">
        <v>43101</v>
      </c>
      <c r="E31" s="28">
        <v>43465</v>
      </c>
      <c r="F31" s="1">
        <v>43282</v>
      </c>
      <c r="G31" s="1" t="s">
        <v>66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524.79999999999995</v>
      </c>
      <c r="O31" s="39">
        <v>0</v>
      </c>
      <c r="P31" s="48" t="s">
        <v>62</v>
      </c>
      <c r="Q31" s="31">
        <f t="shared" si="2"/>
        <v>0</v>
      </c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ht="16.5" thickBot="1" x14ac:dyDescent="0.3">
      <c r="A32" s="47"/>
      <c r="B32" s="27" t="s">
        <v>30</v>
      </c>
      <c r="C32" s="35"/>
      <c r="D32" s="2"/>
      <c r="E32" s="33"/>
      <c r="F32" s="2"/>
      <c r="G32" s="2"/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524.79999999999995</v>
      </c>
      <c r="O32" s="39">
        <v>0</v>
      </c>
      <c r="P32" s="49"/>
      <c r="Q32" s="31">
        <f t="shared" si="2"/>
        <v>0</v>
      </c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ht="97.5" customHeight="1" thickBot="1" x14ac:dyDescent="0.3">
      <c r="A33" s="26">
        <v>4</v>
      </c>
      <c r="B33" s="27" t="s">
        <v>45</v>
      </c>
      <c r="C33" s="50" t="s">
        <v>35</v>
      </c>
      <c r="D33" s="51">
        <v>43101</v>
      </c>
      <c r="E33" s="52">
        <v>43465</v>
      </c>
      <c r="F33" s="51">
        <v>43101</v>
      </c>
      <c r="G33" s="51">
        <v>43462</v>
      </c>
      <c r="H33" s="53">
        <v>0</v>
      </c>
      <c r="I33" s="39">
        <v>0</v>
      </c>
      <c r="J33" s="39">
        <v>169</v>
      </c>
      <c r="K33" s="39">
        <v>169</v>
      </c>
      <c r="L33" s="39">
        <v>0</v>
      </c>
      <c r="M33" s="39">
        <v>0</v>
      </c>
      <c r="N33" s="39">
        <v>31</v>
      </c>
      <c r="O33" s="39">
        <v>30</v>
      </c>
      <c r="P33" s="30"/>
      <c r="Q33" s="31">
        <f t="shared" si="2"/>
        <v>199</v>
      </c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26.25" customHeight="1" thickBot="1" x14ac:dyDescent="0.3">
      <c r="A34" s="32"/>
      <c r="B34" s="27" t="s">
        <v>32</v>
      </c>
      <c r="C34" s="54"/>
      <c r="D34" s="55"/>
      <c r="E34" s="56"/>
      <c r="F34" s="55"/>
      <c r="G34" s="55"/>
      <c r="H34" s="53">
        <v>0</v>
      </c>
      <c r="I34" s="39">
        <v>0</v>
      </c>
      <c r="J34" s="39">
        <v>169</v>
      </c>
      <c r="K34" s="39">
        <v>169</v>
      </c>
      <c r="L34" s="39">
        <v>0</v>
      </c>
      <c r="M34" s="39">
        <v>0</v>
      </c>
      <c r="N34" s="39">
        <v>31</v>
      </c>
      <c r="O34" s="39">
        <v>30</v>
      </c>
      <c r="P34" s="30"/>
      <c r="Q34" s="31">
        <f t="shared" si="2"/>
        <v>199</v>
      </c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ht="84.75" customHeight="1" thickBot="1" x14ac:dyDescent="0.3">
      <c r="A35" s="32"/>
      <c r="B35" s="27" t="s">
        <v>46</v>
      </c>
      <c r="C35" s="54"/>
      <c r="D35" s="51">
        <v>43101</v>
      </c>
      <c r="E35" s="52">
        <v>43465</v>
      </c>
      <c r="F35" s="51">
        <v>43101</v>
      </c>
      <c r="G35" s="51">
        <v>43313</v>
      </c>
      <c r="H35" s="53">
        <v>0</v>
      </c>
      <c r="I35" s="39">
        <v>0</v>
      </c>
      <c r="J35" s="39">
        <v>139</v>
      </c>
      <c r="K35" s="39">
        <v>139</v>
      </c>
      <c r="L35" s="39"/>
      <c r="M35" s="39"/>
      <c r="N35" s="39"/>
      <c r="O35" s="39"/>
      <c r="P35" s="34" t="s">
        <v>63</v>
      </c>
      <c r="Q35" s="31">
        <f t="shared" si="2"/>
        <v>139</v>
      </c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16.5" thickBot="1" x14ac:dyDescent="0.3">
      <c r="A36" s="32"/>
      <c r="B36" s="27" t="s">
        <v>32</v>
      </c>
      <c r="C36" s="54"/>
      <c r="D36" s="55"/>
      <c r="E36" s="56"/>
      <c r="F36" s="55"/>
      <c r="G36" s="55"/>
      <c r="H36" s="53">
        <v>0</v>
      </c>
      <c r="I36" s="39">
        <v>0</v>
      </c>
      <c r="J36" s="39">
        <v>139</v>
      </c>
      <c r="K36" s="39">
        <v>139</v>
      </c>
      <c r="L36" s="39"/>
      <c r="M36" s="39"/>
      <c r="N36" s="39"/>
      <c r="O36" s="39"/>
      <c r="P36" s="30"/>
      <c r="Q36" s="31">
        <f t="shared" si="2"/>
        <v>139</v>
      </c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ht="71.25" customHeight="1" thickBot="1" x14ac:dyDescent="0.3">
      <c r="A37" s="32"/>
      <c r="B37" s="27" t="s">
        <v>47</v>
      </c>
      <c r="C37" s="54"/>
      <c r="D37" s="4"/>
      <c r="E37" s="57">
        <v>43343</v>
      </c>
      <c r="F37" s="4"/>
      <c r="G37" s="4">
        <v>43313</v>
      </c>
      <c r="H37" s="53" t="s">
        <v>7</v>
      </c>
      <c r="I37" s="39" t="s">
        <v>7</v>
      </c>
      <c r="J37" s="39" t="s">
        <v>7</v>
      </c>
      <c r="K37" s="39" t="s">
        <v>7</v>
      </c>
      <c r="L37" s="39" t="s">
        <v>7</v>
      </c>
      <c r="M37" s="39" t="s">
        <v>7</v>
      </c>
      <c r="N37" s="39" t="s">
        <v>7</v>
      </c>
      <c r="O37" s="39" t="s">
        <v>7</v>
      </c>
      <c r="P37" s="30" t="s">
        <v>7</v>
      </c>
      <c r="Q37" s="31" t="e">
        <f t="shared" si="2"/>
        <v>#VALUE!</v>
      </c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ht="94.5" customHeight="1" thickBot="1" x14ac:dyDescent="0.3">
      <c r="A38" s="32"/>
      <c r="B38" s="58" t="s">
        <v>48</v>
      </c>
      <c r="C38" s="32"/>
      <c r="D38" s="59">
        <v>43101</v>
      </c>
      <c r="E38" s="60">
        <v>43343</v>
      </c>
      <c r="F38" s="59">
        <v>43101</v>
      </c>
      <c r="G38" s="4">
        <v>43313</v>
      </c>
      <c r="H38" s="39">
        <v>0</v>
      </c>
      <c r="I38" s="39">
        <v>0</v>
      </c>
      <c r="J38" s="39">
        <v>30</v>
      </c>
      <c r="K38" s="39">
        <v>30</v>
      </c>
      <c r="L38" s="39"/>
      <c r="M38" s="39"/>
      <c r="N38" s="39"/>
      <c r="O38" s="39"/>
      <c r="P38" s="48" t="s">
        <v>64</v>
      </c>
      <c r="Q38" s="31">
        <f t="shared" si="2"/>
        <v>30</v>
      </c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ht="30.75" customHeight="1" thickBot="1" x14ac:dyDescent="0.3">
      <c r="A39" s="32"/>
      <c r="B39" s="58" t="s">
        <v>32</v>
      </c>
      <c r="C39" s="32"/>
      <c r="D39" s="59"/>
      <c r="E39" s="60"/>
      <c r="F39" s="59"/>
      <c r="G39" s="59"/>
      <c r="H39" s="39">
        <v>0</v>
      </c>
      <c r="I39" s="39">
        <v>0</v>
      </c>
      <c r="J39" s="39">
        <v>30</v>
      </c>
      <c r="K39" s="39">
        <v>30</v>
      </c>
      <c r="L39" s="39"/>
      <c r="M39" s="39"/>
      <c r="N39" s="39"/>
      <c r="O39" s="39"/>
      <c r="P39" s="49"/>
      <c r="Q39" s="31">
        <f t="shared" si="2"/>
        <v>30</v>
      </c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ht="60" customHeight="1" thickBot="1" x14ac:dyDescent="0.3">
      <c r="A40" s="32"/>
      <c r="B40" s="58" t="s">
        <v>49</v>
      </c>
      <c r="C40" s="32"/>
      <c r="D40" s="59"/>
      <c r="E40" s="60">
        <v>43343</v>
      </c>
      <c r="F40" s="59"/>
      <c r="G40" s="4">
        <v>43313</v>
      </c>
      <c r="H40" s="39" t="s">
        <v>7</v>
      </c>
      <c r="I40" s="39" t="s">
        <v>56</v>
      </c>
      <c r="J40" s="39" t="s">
        <v>7</v>
      </c>
      <c r="K40" s="39" t="s">
        <v>7</v>
      </c>
      <c r="L40" s="39" t="s">
        <v>7</v>
      </c>
      <c r="M40" s="39"/>
      <c r="N40" s="39" t="s">
        <v>7</v>
      </c>
      <c r="O40" s="39" t="s">
        <v>7</v>
      </c>
      <c r="P40" s="30"/>
      <c r="Q40" s="31" t="e">
        <f t="shared" si="2"/>
        <v>#VALUE!</v>
      </c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ht="63.75" customHeight="1" thickBot="1" x14ac:dyDescent="0.3">
      <c r="A41" s="32"/>
      <c r="B41" s="58" t="s">
        <v>50</v>
      </c>
      <c r="C41" s="54"/>
      <c r="D41" s="61">
        <v>43101</v>
      </c>
      <c r="E41" s="62">
        <v>43465</v>
      </c>
      <c r="F41" s="61">
        <v>43101</v>
      </c>
      <c r="G41" s="61">
        <v>43462</v>
      </c>
      <c r="H41" s="53">
        <v>0</v>
      </c>
      <c r="I41" s="39">
        <v>0</v>
      </c>
      <c r="J41" s="39">
        <v>0</v>
      </c>
      <c r="K41" s="39">
        <v>0</v>
      </c>
      <c r="L41" s="39">
        <v>0</v>
      </c>
      <c r="M41" s="39"/>
      <c r="N41" s="39">
        <v>10.5</v>
      </c>
      <c r="O41" s="39">
        <v>9.5</v>
      </c>
      <c r="P41" s="30"/>
      <c r="Q41" s="31">
        <f t="shared" si="2"/>
        <v>9.5</v>
      </c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ht="16.5" thickBot="1" x14ac:dyDescent="0.3">
      <c r="A42" s="32"/>
      <c r="B42" s="58" t="s">
        <v>32</v>
      </c>
      <c r="C42" s="54"/>
      <c r="D42" s="63"/>
      <c r="E42" s="64"/>
      <c r="F42" s="63"/>
      <c r="G42" s="63"/>
      <c r="H42" s="53">
        <v>0</v>
      </c>
      <c r="I42" s="39">
        <v>0</v>
      </c>
      <c r="J42" s="39">
        <v>0</v>
      </c>
      <c r="K42" s="39">
        <v>0</v>
      </c>
      <c r="L42" s="39">
        <v>0</v>
      </c>
      <c r="M42" s="39"/>
      <c r="N42" s="39">
        <v>10.5</v>
      </c>
      <c r="O42" s="39">
        <v>9.5</v>
      </c>
      <c r="P42" s="30"/>
      <c r="Q42" s="31">
        <f t="shared" si="2"/>
        <v>9.5</v>
      </c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79.5" customHeight="1" thickBot="1" x14ac:dyDescent="0.3">
      <c r="A43" s="32"/>
      <c r="B43" s="58" t="s">
        <v>51</v>
      </c>
      <c r="C43" s="54"/>
      <c r="D43" s="4"/>
      <c r="E43" s="57">
        <v>43465</v>
      </c>
      <c r="F43" s="4"/>
      <c r="G43" s="4">
        <v>43462</v>
      </c>
      <c r="H43" s="53" t="s">
        <v>7</v>
      </c>
      <c r="I43" s="39" t="s">
        <v>7</v>
      </c>
      <c r="J43" s="39" t="s">
        <v>7</v>
      </c>
      <c r="K43" s="39" t="s">
        <v>7</v>
      </c>
      <c r="L43" s="39" t="s">
        <v>7</v>
      </c>
      <c r="M43" s="39" t="s">
        <v>7</v>
      </c>
      <c r="N43" s="39" t="s">
        <v>7</v>
      </c>
      <c r="O43" s="39" t="s">
        <v>7</v>
      </c>
      <c r="P43" s="30"/>
      <c r="Q43" s="31" t="e">
        <f t="shared" si="2"/>
        <v>#VALUE!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ht="48" thickBot="1" x14ac:dyDescent="0.3">
      <c r="A44" s="32"/>
      <c r="B44" s="58" t="s">
        <v>52</v>
      </c>
      <c r="C44" s="54"/>
      <c r="D44" s="51">
        <v>43101</v>
      </c>
      <c r="E44" s="52">
        <v>43465</v>
      </c>
      <c r="F44" s="51">
        <v>43101</v>
      </c>
      <c r="G44" s="51">
        <v>43462</v>
      </c>
      <c r="H44" s="53">
        <v>0</v>
      </c>
      <c r="I44" s="39">
        <v>0</v>
      </c>
      <c r="J44" s="39">
        <v>0</v>
      </c>
      <c r="K44" s="39">
        <v>0</v>
      </c>
      <c r="L44" s="39">
        <v>0</v>
      </c>
      <c r="M44" s="39"/>
      <c r="N44" s="39">
        <v>5.5</v>
      </c>
      <c r="O44" s="39">
        <v>5.5</v>
      </c>
      <c r="P44" s="30"/>
      <c r="Q44" s="31">
        <f t="shared" si="2"/>
        <v>5.5</v>
      </c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6.5" thickBot="1" x14ac:dyDescent="0.3">
      <c r="A45" s="32"/>
      <c r="B45" s="58" t="s">
        <v>32</v>
      </c>
      <c r="C45" s="54"/>
      <c r="D45" s="55"/>
      <c r="E45" s="56"/>
      <c r="F45" s="55"/>
      <c r="G45" s="55"/>
      <c r="H45" s="53">
        <v>0</v>
      </c>
      <c r="I45" s="39">
        <v>0</v>
      </c>
      <c r="J45" s="39">
        <v>0</v>
      </c>
      <c r="K45" s="39">
        <v>0</v>
      </c>
      <c r="L45" s="39">
        <v>0</v>
      </c>
      <c r="M45" s="39"/>
      <c r="N45" s="39">
        <v>5.5</v>
      </c>
      <c r="O45" s="39">
        <v>5.5</v>
      </c>
      <c r="P45" s="30"/>
      <c r="Q45" s="31">
        <f t="shared" si="2"/>
        <v>5.5</v>
      </c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79.5" customHeight="1" thickBot="1" x14ac:dyDescent="0.3">
      <c r="A46" s="32"/>
      <c r="B46" s="58" t="s">
        <v>53</v>
      </c>
      <c r="C46" s="54"/>
      <c r="D46" s="4"/>
      <c r="E46" s="57">
        <v>43465</v>
      </c>
      <c r="F46" s="4"/>
      <c r="G46" s="4">
        <v>43462</v>
      </c>
      <c r="H46" s="53" t="s">
        <v>56</v>
      </c>
      <c r="I46" s="39" t="s">
        <v>56</v>
      </c>
      <c r="J46" s="39" t="s">
        <v>56</v>
      </c>
      <c r="K46" s="39" t="s">
        <v>56</v>
      </c>
      <c r="L46" s="39" t="s">
        <v>56</v>
      </c>
      <c r="M46" s="39" t="s">
        <v>56</v>
      </c>
      <c r="N46" s="39" t="s">
        <v>56</v>
      </c>
      <c r="O46" s="39" t="s">
        <v>56</v>
      </c>
      <c r="P46" s="30"/>
      <c r="Q46" s="31" t="e">
        <f t="shared" si="2"/>
        <v>#VALUE!</v>
      </c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ht="49.5" customHeight="1" thickBot="1" x14ac:dyDescent="0.3">
      <c r="A47" s="32"/>
      <c r="B47" s="58" t="s">
        <v>54</v>
      </c>
      <c r="C47" s="54"/>
      <c r="D47" s="51">
        <v>43101</v>
      </c>
      <c r="E47" s="52">
        <v>43465</v>
      </c>
      <c r="F47" s="51">
        <v>43101</v>
      </c>
      <c r="G47" s="51">
        <v>43462</v>
      </c>
      <c r="H47" s="53" t="s">
        <v>42</v>
      </c>
      <c r="I47" s="39" t="s">
        <v>42</v>
      </c>
      <c r="J47" s="39" t="s">
        <v>42</v>
      </c>
      <c r="K47" s="39" t="s">
        <v>42</v>
      </c>
      <c r="L47" s="39">
        <v>0</v>
      </c>
      <c r="M47" s="39" t="s">
        <v>42</v>
      </c>
      <c r="N47" s="39">
        <v>15</v>
      </c>
      <c r="O47" s="39">
        <v>15</v>
      </c>
      <c r="P47" s="30"/>
      <c r="Q47" s="31" t="e">
        <f t="shared" si="2"/>
        <v>#VALUE!</v>
      </c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ht="16.5" thickBot="1" x14ac:dyDescent="0.3">
      <c r="A48" s="32"/>
      <c r="B48" s="58" t="s">
        <v>32</v>
      </c>
      <c r="C48" s="54"/>
      <c r="D48" s="55"/>
      <c r="E48" s="56"/>
      <c r="F48" s="55"/>
      <c r="G48" s="55"/>
      <c r="H48" s="53" t="s">
        <v>42</v>
      </c>
      <c r="I48" s="39" t="s">
        <v>42</v>
      </c>
      <c r="J48" s="39" t="s">
        <v>42</v>
      </c>
      <c r="K48" s="39" t="s">
        <v>42</v>
      </c>
      <c r="L48" s="39">
        <v>0</v>
      </c>
      <c r="M48" s="39">
        <v>0</v>
      </c>
      <c r="N48" s="39">
        <v>15</v>
      </c>
      <c r="O48" s="39">
        <v>15</v>
      </c>
      <c r="P48" s="30"/>
      <c r="Q48" s="31" t="e">
        <f t="shared" si="2"/>
        <v>#VALUE!</v>
      </c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66" customHeight="1" thickBot="1" x14ac:dyDescent="0.3">
      <c r="A49" s="35"/>
      <c r="B49" s="58" t="s">
        <v>55</v>
      </c>
      <c r="C49" s="65"/>
      <c r="D49" s="4"/>
      <c r="E49" s="57">
        <v>43465</v>
      </c>
      <c r="F49" s="4"/>
      <c r="G49" s="4">
        <v>43462</v>
      </c>
      <c r="H49" s="53" t="s">
        <v>7</v>
      </c>
      <c r="I49" s="39" t="s">
        <v>7</v>
      </c>
      <c r="J49" s="39" t="s">
        <v>7</v>
      </c>
      <c r="K49" s="39" t="s">
        <v>7</v>
      </c>
      <c r="L49" s="39" t="s">
        <v>7</v>
      </c>
      <c r="M49" s="39" t="s">
        <v>7</v>
      </c>
      <c r="N49" s="39" t="s">
        <v>7</v>
      </c>
      <c r="O49" s="39" t="s">
        <v>7</v>
      </c>
      <c r="P49" s="30"/>
      <c r="Q49" s="31" t="e">
        <f t="shared" si="2"/>
        <v>#VALUE!</v>
      </c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ht="37.5" customHeight="1" thickBot="1" x14ac:dyDescent="0.3">
      <c r="A50" s="27"/>
      <c r="B50" s="66" t="s">
        <v>28</v>
      </c>
      <c r="C50" s="25" t="s">
        <v>7</v>
      </c>
      <c r="D50" s="67" t="s">
        <v>7</v>
      </c>
      <c r="E50" s="67" t="s">
        <v>7</v>
      </c>
      <c r="F50" s="67" t="s">
        <v>7</v>
      </c>
      <c r="G50" s="67" t="s">
        <v>7</v>
      </c>
      <c r="H50" s="39">
        <f>H51+H52+H53+H54</f>
        <v>995</v>
      </c>
      <c r="I50" s="39">
        <f t="shared" ref="I50:O50" si="3">I51+I52+I53+I54</f>
        <v>961.8</v>
      </c>
      <c r="J50" s="39">
        <f t="shared" si="3"/>
        <v>7326.4</v>
      </c>
      <c r="K50" s="39">
        <f t="shared" si="3"/>
        <v>7240.7000000000007</v>
      </c>
      <c r="L50" s="39">
        <f>L51+L52+L53+L54</f>
        <v>1001</v>
      </c>
      <c r="M50" s="39">
        <f t="shared" si="3"/>
        <v>1119.3</v>
      </c>
      <c r="N50" s="39">
        <f t="shared" si="3"/>
        <v>8020.3</v>
      </c>
      <c r="O50" s="39">
        <f t="shared" si="3"/>
        <v>7085.9000000000005</v>
      </c>
      <c r="P50" s="25" t="s">
        <v>7</v>
      </c>
      <c r="Q50" s="31">
        <f t="shared" si="2"/>
        <v>16407.7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ht="16.5" thickBot="1" x14ac:dyDescent="0.3">
      <c r="A51" s="27"/>
      <c r="B51" s="27" t="s">
        <v>24</v>
      </c>
      <c r="C51" s="25" t="s">
        <v>7</v>
      </c>
      <c r="D51" s="25" t="s">
        <v>7</v>
      </c>
      <c r="E51" s="25" t="s">
        <v>7</v>
      </c>
      <c r="F51" s="25" t="s">
        <v>7</v>
      </c>
      <c r="G51" s="25" t="s">
        <v>7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25" t="s">
        <v>7</v>
      </c>
      <c r="Q51" s="31">
        <f t="shared" si="2"/>
        <v>0</v>
      </c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ht="16.5" thickBot="1" x14ac:dyDescent="0.3">
      <c r="A52" s="27"/>
      <c r="B52" s="27" t="s">
        <v>25</v>
      </c>
      <c r="C52" s="25" t="s">
        <v>7</v>
      </c>
      <c r="D52" s="25" t="s">
        <v>7</v>
      </c>
      <c r="E52" s="25" t="s">
        <v>7</v>
      </c>
      <c r="F52" s="25" t="s">
        <v>7</v>
      </c>
      <c r="G52" s="25" t="s">
        <v>7</v>
      </c>
      <c r="H52" s="39">
        <f t="shared" ref="H52:O52" si="4">H18+H26+H30</f>
        <v>95</v>
      </c>
      <c r="I52" s="39">
        <f t="shared" si="4"/>
        <v>92.4</v>
      </c>
      <c r="J52" s="39">
        <f t="shared" si="4"/>
        <v>6057.4</v>
      </c>
      <c r="K52" s="39">
        <f t="shared" si="4"/>
        <v>6007.3</v>
      </c>
      <c r="L52" s="39">
        <f t="shared" si="4"/>
        <v>135</v>
      </c>
      <c r="M52" s="39">
        <f t="shared" si="4"/>
        <v>187.5</v>
      </c>
      <c r="N52" s="39">
        <f t="shared" si="4"/>
        <v>6569.8</v>
      </c>
      <c r="O52" s="39">
        <f t="shared" si="4"/>
        <v>5692.2000000000007</v>
      </c>
      <c r="P52" s="25" t="s">
        <v>7</v>
      </c>
      <c r="Q52" s="31">
        <f t="shared" si="2"/>
        <v>11979.400000000001</v>
      </c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ht="16.5" thickBot="1" x14ac:dyDescent="0.3">
      <c r="A53" s="27"/>
      <c r="B53" s="27" t="s">
        <v>26</v>
      </c>
      <c r="C53" s="25" t="s">
        <v>7</v>
      </c>
      <c r="D53" s="25" t="s">
        <v>7</v>
      </c>
      <c r="E53" s="25" t="s">
        <v>7</v>
      </c>
      <c r="F53" s="25" t="s">
        <v>7</v>
      </c>
      <c r="G53" s="25" t="s">
        <v>7</v>
      </c>
      <c r="H53" s="39">
        <f>H19+H34</f>
        <v>900</v>
      </c>
      <c r="I53" s="39">
        <f>I19+I36</f>
        <v>869.4</v>
      </c>
      <c r="J53" s="39">
        <f>J19+J34</f>
        <v>1269</v>
      </c>
      <c r="K53" s="39">
        <f>K19+K34</f>
        <v>1233.4000000000001</v>
      </c>
      <c r="L53" s="39">
        <f>L19+L36+L39+L42+L45+L48</f>
        <v>866</v>
      </c>
      <c r="M53" s="39">
        <f>M19+M36+M39+M42+M45+M48</f>
        <v>931.8</v>
      </c>
      <c r="N53" s="39">
        <f>N19+N36+N39+N42+N45+N48</f>
        <v>1450.5</v>
      </c>
      <c r="O53" s="39">
        <f>O19+O36+O39+O42+O45+O48</f>
        <v>1393.7</v>
      </c>
      <c r="P53" s="25" t="s">
        <v>7</v>
      </c>
      <c r="Q53" s="31">
        <f t="shared" si="2"/>
        <v>4428.3</v>
      </c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ht="24" customHeight="1" thickBot="1" x14ac:dyDescent="0.3">
      <c r="A54" s="27"/>
      <c r="B54" s="27" t="s">
        <v>27</v>
      </c>
      <c r="C54" s="25" t="s">
        <v>7</v>
      </c>
      <c r="D54" s="25" t="s">
        <v>7</v>
      </c>
      <c r="E54" s="25" t="s">
        <v>7</v>
      </c>
      <c r="F54" s="25" t="s">
        <v>7</v>
      </c>
      <c r="G54" s="25" t="s">
        <v>7</v>
      </c>
      <c r="H54" s="39"/>
      <c r="I54" s="39"/>
      <c r="J54" s="39"/>
      <c r="K54" s="39"/>
      <c r="L54" s="39"/>
      <c r="M54" s="39"/>
      <c r="N54" s="39"/>
      <c r="O54" s="39"/>
      <c r="P54" s="25" t="s">
        <v>7</v>
      </c>
      <c r="Q54" s="31">
        <f t="shared" si="2"/>
        <v>0</v>
      </c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ht="18.75" hidden="1" x14ac:dyDescent="0.25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7"/>
    </row>
    <row r="56" spans="1:27" ht="50.25" customHeight="1" x14ac:dyDescent="0.25">
      <c r="A56" s="69"/>
      <c r="B56" s="70" t="s">
        <v>12</v>
      </c>
      <c r="C56" s="70"/>
      <c r="D56" s="70"/>
      <c r="E56" s="71" t="s">
        <v>21</v>
      </c>
      <c r="F56" s="71"/>
      <c r="G56" s="71"/>
      <c r="H56" s="71"/>
      <c r="I56" s="71"/>
      <c r="J56" s="71"/>
      <c r="K56" s="71"/>
      <c r="L56" s="71"/>
      <c r="M56" s="71"/>
      <c r="N56" s="72" t="s">
        <v>57</v>
      </c>
      <c r="O56" s="72"/>
      <c r="P56" s="7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7"/>
    </row>
    <row r="57" spans="1:27" ht="18.75" customHeight="1" x14ac:dyDescent="0.25">
      <c r="A57" s="69"/>
      <c r="B57" s="69"/>
      <c r="C57" s="69"/>
      <c r="D57" s="69"/>
      <c r="E57" s="73" t="s">
        <v>22</v>
      </c>
      <c r="F57" s="69"/>
      <c r="G57" s="69"/>
      <c r="H57" s="69"/>
      <c r="I57" s="69"/>
      <c r="J57" s="69"/>
      <c r="K57" s="69"/>
      <c r="L57" s="69"/>
      <c r="M57" s="69"/>
      <c r="N57" s="69"/>
      <c r="O57" s="74" t="s">
        <v>14</v>
      </c>
      <c r="P57" s="7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7"/>
    </row>
    <row r="58" spans="1:27" ht="20.25" customHeight="1" x14ac:dyDescent="0.25">
      <c r="A58" s="69"/>
      <c r="B58" s="75" t="s">
        <v>13</v>
      </c>
      <c r="C58" s="76" t="s">
        <v>58</v>
      </c>
      <c r="D58" s="76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7"/>
    </row>
    <row r="59" spans="1:27" ht="0.75" hidden="1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7"/>
    </row>
    <row r="60" spans="1:27" ht="34.5" customHeight="1" x14ac:dyDescent="0.25">
      <c r="A60" s="77" t="s">
        <v>70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7"/>
    </row>
    <row r="61" spans="1:27" ht="31.5" customHeight="1" x14ac:dyDescent="0.25">
      <c r="A61" s="77" t="s">
        <v>71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7"/>
    </row>
    <row r="62" spans="1:27" ht="34.5" customHeight="1" x14ac:dyDescent="0.25">
      <c r="A62" s="77" t="s">
        <v>72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7"/>
    </row>
    <row r="63" spans="1:27" ht="15.75" x14ac:dyDescent="0.25">
      <c r="A63" s="7"/>
      <c r="B63" s="78"/>
      <c r="C63" s="78"/>
      <c r="D63" s="7"/>
      <c r="E63" s="7"/>
      <c r="F63" s="7"/>
      <c r="G63" s="13"/>
      <c r="H63" s="13"/>
      <c r="I63" s="13"/>
      <c r="J63" s="13"/>
      <c r="K63" s="13"/>
      <c r="L63" s="13"/>
      <c r="M63" s="13"/>
      <c r="N63" s="13"/>
      <c r="O63" s="13"/>
      <c r="P63" s="7"/>
      <c r="Q63" s="13"/>
      <c r="R63" s="13"/>
      <c r="S63" s="13"/>
      <c r="T63" s="7"/>
      <c r="U63" s="13"/>
      <c r="V63" s="13"/>
      <c r="W63" s="13"/>
      <c r="X63" s="13"/>
      <c r="Y63" s="13"/>
      <c r="Z63" s="13"/>
      <c r="AA63" s="13"/>
    </row>
    <row r="64" spans="1:27" ht="18.75" customHeight="1" x14ac:dyDescent="0.25">
      <c r="A64" s="14"/>
      <c r="B64" s="14"/>
      <c r="C64" s="14"/>
      <c r="D64" s="14"/>
      <c r="E64" s="7"/>
      <c r="F64" s="7"/>
      <c r="G64" s="79"/>
      <c r="H64" s="79"/>
      <c r="I64" s="79"/>
      <c r="J64" s="79"/>
      <c r="K64" s="79"/>
      <c r="L64" s="79"/>
      <c r="M64" s="79"/>
      <c r="N64" s="80"/>
      <c r="O64" s="13"/>
      <c r="P64" s="7"/>
      <c r="Q64" s="13"/>
      <c r="R64" s="13"/>
      <c r="S64" s="13"/>
      <c r="T64" s="7"/>
      <c r="U64" s="13"/>
      <c r="V64" s="13"/>
      <c r="W64" s="13"/>
      <c r="X64" s="13"/>
      <c r="Y64" s="13"/>
      <c r="Z64" s="13"/>
      <c r="AA64" s="13"/>
    </row>
    <row r="65" spans="1:27" ht="15.75" x14ac:dyDescent="0.25">
      <c r="A65" s="7"/>
      <c r="B65" s="78"/>
      <c r="C65" s="78"/>
      <c r="D65" s="7"/>
      <c r="E65" s="7"/>
      <c r="F65" s="7"/>
      <c r="G65" s="78"/>
      <c r="H65" s="78"/>
      <c r="I65" s="12"/>
      <c r="J65" s="12"/>
      <c r="K65" s="12"/>
      <c r="L65" s="12"/>
      <c r="M65" s="12"/>
      <c r="N65" s="12"/>
      <c r="O65" s="12"/>
      <c r="P65" s="7"/>
      <c r="Q65" s="12"/>
      <c r="R65" s="12"/>
      <c r="S65" s="12"/>
      <c r="T65" s="7"/>
      <c r="U65" s="12"/>
      <c r="V65" s="12"/>
      <c r="W65" s="12"/>
      <c r="X65" s="12"/>
      <c r="Y65" s="12"/>
      <c r="Z65" s="12"/>
      <c r="AA65" s="12"/>
    </row>
  </sheetData>
  <mergeCells count="106">
    <mergeCell ref="C58:D58"/>
    <mergeCell ref="A10:P10"/>
    <mergeCell ref="A8:P8"/>
    <mergeCell ref="A9:P9"/>
    <mergeCell ref="A5:A7"/>
    <mergeCell ref="B5:C7"/>
    <mergeCell ref="D5:D7"/>
    <mergeCell ref="E5:E7"/>
    <mergeCell ref="G5:G7"/>
    <mergeCell ref="F5:F7"/>
    <mergeCell ref="H5:P5"/>
    <mergeCell ref="H6:P6"/>
    <mergeCell ref="H7:P7"/>
    <mergeCell ref="A11:P11"/>
    <mergeCell ref="A12:P12"/>
    <mergeCell ref="A55:P55"/>
    <mergeCell ref="F13:F15"/>
    <mergeCell ref="G13:G15"/>
    <mergeCell ref="N56:P56"/>
    <mergeCell ref="O57:P57"/>
    <mergeCell ref="D17:D19"/>
    <mergeCell ref="E17:E19"/>
    <mergeCell ref="F17:F19"/>
    <mergeCell ref="G17:G19"/>
    <mergeCell ref="G1:G4"/>
    <mergeCell ref="H1:P1"/>
    <mergeCell ref="H2:P2"/>
    <mergeCell ref="H3:P3"/>
    <mergeCell ref="H4:P4"/>
    <mergeCell ref="A1:A4"/>
    <mergeCell ref="B1:C4"/>
    <mergeCell ref="D1:D4"/>
    <mergeCell ref="E1:E4"/>
    <mergeCell ref="F1:F4"/>
    <mergeCell ref="B65:C65"/>
    <mergeCell ref="G65:H65"/>
    <mergeCell ref="A61:P61"/>
    <mergeCell ref="A62:P62"/>
    <mergeCell ref="B63:C63"/>
    <mergeCell ref="A64:D64"/>
    <mergeCell ref="H13:O13"/>
    <mergeCell ref="P13:P15"/>
    <mergeCell ref="H14:I14"/>
    <mergeCell ref="J14:K14"/>
    <mergeCell ref="L14:M14"/>
    <mergeCell ref="N14:O14"/>
    <mergeCell ref="A27:A28"/>
    <mergeCell ref="A24:A26"/>
    <mergeCell ref="C24:C26"/>
    <mergeCell ref="F20:F21"/>
    <mergeCell ref="G20:G21"/>
    <mergeCell ref="C22:C23"/>
    <mergeCell ref="A60:P60"/>
    <mergeCell ref="A13:A15"/>
    <mergeCell ref="B13:B15"/>
    <mergeCell ref="C13:C15"/>
    <mergeCell ref="D13:D15"/>
    <mergeCell ref="E13:E15"/>
    <mergeCell ref="G22:G23"/>
    <mergeCell ref="B56:D56"/>
    <mergeCell ref="D33:D34"/>
    <mergeCell ref="E33:E34"/>
    <mergeCell ref="F33:F34"/>
    <mergeCell ref="G33:G34"/>
    <mergeCell ref="D35:D36"/>
    <mergeCell ref="E35:E36"/>
    <mergeCell ref="F35:F36"/>
    <mergeCell ref="G35:G36"/>
    <mergeCell ref="D41:D42"/>
    <mergeCell ref="E41:E42"/>
    <mergeCell ref="F41:F42"/>
    <mergeCell ref="G41:G42"/>
    <mergeCell ref="D44:D45"/>
    <mergeCell ref="E44:E45"/>
    <mergeCell ref="F44:F45"/>
    <mergeCell ref="F29:F30"/>
    <mergeCell ref="E29:E30"/>
    <mergeCell ref="D29:D30"/>
    <mergeCell ref="C29:C30"/>
    <mergeCell ref="A17:A19"/>
    <mergeCell ref="F22:F23"/>
    <mergeCell ref="A22:A23"/>
    <mergeCell ref="C20:C21"/>
    <mergeCell ref="D20:D21"/>
    <mergeCell ref="E20:E21"/>
    <mergeCell ref="D22:D23"/>
    <mergeCell ref="E22:E23"/>
    <mergeCell ref="A20:A21"/>
    <mergeCell ref="C17:C19"/>
    <mergeCell ref="P29:P30"/>
    <mergeCell ref="P31:P32"/>
    <mergeCell ref="P38:P39"/>
    <mergeCell ref="A31:A32"/>
    <mergeCell ref="A33:A49"/>
    <mergeCell ref="C33:C49"/>
    <mergeCell ref="C31:C32"/>
    <mergeCell ref="D31:D32"/>
    <mergeCell ref="E31:E32"/>
    <mergeCell ref="F31:F32"/>
    <mergeCell ref="G31:G32"/>
    <mergeCell ref="G44:G45"/>
    <mergeCell ref="D47:D48"/>
    <mergeCell ref="E47:E48"/>
    <mergeCell ref="F47:F48"/>
    <mergeCell ref="G47:G48"/>
    <mergeCell ref="G29:G30"/>
  </mergeCells>
  <pageMargins left="0.23622047244094491" right="0.23622047244094491" top="0.4" bottom="0.38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2019-01-28T12:30:33Z</cp:lastPrinted>
  <dcterms:created xsi:type="dcterms:W3CDTF">2018-05-23T13:36:13Z</dcterms:created>
  <dcterms:modified xsi:type="dcterms:W3CDTF">2019-03-25T09:01:53Z</dcterms:modified>
</cp:coreProperties>
</file>